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35" yWindow="120" windowWidth="11340" windowHeight="100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49" i="1" l="1"/>
  <c r="D49" i="1"/>
  <c r="C49" i="1"/>
  <c r="C43" i="1"/>
  <c r="C50" i="1"/>
  <c r="C17" i="1" l="1"/>
  <c r="C14" i="1"/>
  <c r="E14" i="1"/>
  <c r="D14" i="1"/>
  <c r="D15" i="1" l="1"/>
  <c r="E15" i="1"/>
  <c r="C15" i="1"/>
  <c r="D12" i="1"/>
  <c r="E12" i="1"/>
  <c r="C12" i="1"/>
  <c r="D17" i="1"/>
  <c r="E17" i="1"/>
  <c r="E11" i="1" l="1"/>
  <c r="D11" i="1"/>
  <c r="C11" i="1"/>
  <c r="E50" i="1"/>
  <c r="D50" i="1"/>
  <c r="D35" i="1"/>
  <c r="C35" i="1"/>
  <c r="E31" i="1"/>
  <c r="D31" i="1"/>
  <c r="C31" i="1"/>
  <c r="E24" i="1"/>
  <c r="D24" i="1"/>
  <c r="C24" i="1"/>
  <c r="E23" i="1" l="1"/>
  <c r="E10" i="1" s="1"/>
  <c r="D23" i="1"/>
  <c r="D10" i="1" s="1"/>
  <c r="C23" i="1"/>
  <c r="C10" i="1" s="1"/>
  <c r="C65" i="1"/>
  <c r="D65" i="1" l="1"/>
  <c r="E65" i="1"/>
  <c r="D47" i="1" l="1"/>
  <c r="D41" i="1" s="1"/>
  <c r="E47" i="1"/>
  <c r="E41" i="1" s="1"/>
  <c r="E8" i="1" l="1"/>
  <c r="E55" i="1" s="1"/>
  <c r="E63" i="1"/>
  <c r="D8" i="1"/>
  <c r="D53" i="1" s="1"/>
  <c r="D56" i="1" s="1"/>
  <c r="D63" i="1"/>
  <c r="C47" i="1"/>
  <c r="C41" i="1" s="1"/>
  <c r="C63" i="1" l="1"/>
  <c r="C8" i="1"/>
  <c r="E53" i="1"/>
  <c r="E56" i="1" s="1"/>
  <c r="D55" i="1"/>
  <c r="C53" i="1" l="1"/>
  <c r="C56" i="1" s="1"/>
  <c r="C55" i="1"/>
</calcChain>
</file>

<file path=xl/sharedStrings.xml><?xml version="1.0" encoding="utf-8"?>
<sst xmlns="http://schemas.openxmlformats.org/spreadsheetml/2006/main" count="129" uniqueCount="75">
  <si>
    <t>Показатели</t>
  </si>
  <si>
    <t>Ед. измерения</t>
  </si>
  <si>
    <t>тыс. руб.</t>
  </si>
  <si>
    <t>в том числе:</t>
  </si>
  <si>
    <t>1.1. Налоговые и неналоговые доходы, всего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</si>
  <si>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</si>
  <si>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</si>
  <si>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</si>
  <si>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</si>
  <si>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</si>
  <si>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</si>
  <si>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неналоговые доходы</t>
  </si>
  <si>
    <t>1.2. Объем безвозмездных поступлений из областного бюджета, всего</t>
  </si>
  <si>
    <t>дотации</t>
  </si>
  <si>
    <t>субвенции</t>
  </si>
  <si>
    <t>субсидии</t>
  </si>
  <si>
    <t>иные межбюджетные трансферты</t>
  </si>
  <si>
    <t>1.3 Объем безвозмездных поступлений из бюджетов поселений - всего</t>
  </si>
  <si>
    <t>в том числе</t>
  </si>
  <si>
    <t>Иные межбюджетные трансферты</t>
  </si>
  <si>
    <t>расходы без учета целевых средств областного бюджета</t>
  </si>
  <si>
    <t>3. Дефицит (-),</t>
  </si>
  <si>
    <t>профицит (+)</t>
  </si>
  <si>
    <t>4. Снижение остатков средств на счетах по учету средств местного бюджета, утвержденных в составе источников финансирования дефицита местного бюджета</t>
  </si>
  <si>
    <t>5. Отношение дефицита местного бюджета (с учетом снижения остатков средств на счетах по учету средств местного бюджета) к общему годовому объему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</si>
  <si>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%</t>
  </si>
  <si>
    <t>6. Верхний предел муниципального долга по состоянию на 1 января года, следующего за очередным финансовым годом (очередным финансовым годом и каждым годом планового периода)</t>
  </si>
  <si>
    <t>7. Отношение верхнего предела муниципального долга к общему годовому объему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</si>
  <si>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8. Предельный объем муниципального долга на очередной финансовый год (очередной финансовый год и каждый год планового периода)</t>
  </si>
  <si>
    <t>9. Отношение предельного объема муниципального долга к общему годовому объему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</si>
  <si>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10. Объем расходов на обслуживание муниципального долга</t>
  </si>
  <si>
    <t>11. Отношение объема расходов на обслуживание муниципального долга к общему объему расходов местного бюджета,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</si>
  <si>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12. Отношение объема дотаций из областного бюджета и (или) поступлений налоговых доходов по дополнительным нормативам отчислений к общему объему собственных доходов местного бюджета</t>
  </si>
  <si>
    <t>13. Объем резервных фондов местных администраций</t>
  </si>
  <si>
    <t>14. Отношение объема резервных фондов местных администраций к общему объему расходов местного бюджета</t>
  </si>
  <si>
    <t>15. Объем расходов на предоставление мер социальной поддержки отдельным категориям граждан, осуществляемые за счет средств местных бюджетов (расшифровать):</t>
  </si>
  <si>
    <t>16. Объем расходов местного бюджета на решение вопросов, не отнесенных к вопросам местного значения муниципальных районов (городских округов) в соответствии с федеральным и областным законодательством (расшифровать)</t>
  </si>
  <si>
    <t>Приложение
к Перечню документов и материалов, необходимых для подготовки заключения о соответствии требованиям бюджетного законодательства Российской Федерации внесенного в представительный орган муниципального образования проекта местного бюджета на очередной финансовый год (очередной финансовый год и  на плановый период)</t>
  </si>
  <si>
    <t>Предусмотрено в бюджете муниципального района</t>
  </si>
  <si>
    <t>2. Расходы бюджета муниципального района , всего</t>
  </si>
  <si>
    <t>1. Доходы бюджета муниципального района , всего</t>
  </si>
  <si>
    <t>Налоговые доходы</t>
  </si>
  <si>
    <t>Налоги на прибыль, доходы</t>
  </si>
  <si>
    <t>Налог на доходы физических лиц</t>
  </si>
  <si>
    <t>НДФЛ по нормативу, установленному БК РФ (15% )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</si>
  <si>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</si>
  <si>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</si>
  <si>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Государственная пошлина, сборы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</si>
  <si>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</si>
  <si>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</si>
  <si>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</si>
  <si>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</si>
  <si>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</si>
  <si>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</si>
  <si>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</si>
  <si>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</si>
  <si>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</si>
  <si>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</si>
  <si>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</si>
  <si>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</si>
  <si>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Штрафные санкции, возмещение ущерба</t>
  </si>
  <si>
    <t>2025 год</t>
  </si>
  <si>
    <t>2026 год</t>
  </si>
  <si>
    <t>Неналоговые доходы</t>
  </si>
  <si>
    <t>2027 год</t>
  </si>
  <si>
    <t xml:space="preserve"> дополнительный  норматив по НДФЛ (2025 - 39,94%; 2026 - 41,00%; 2027 - 41,00%);</t>
  </si>
  <si>
    <r>
      <rPr>
        <b/>
        <sz val="11"/>
        <color theme="1"/>
        <rFont val="Times New Roman"/>
        <family val="1"/>
        <charset val="204"/>
      </rPr>
      <t xml:space="preserve">Показатели по бюджету </t>
    </r>
    <r>
      <rPr>
        <sz val="11"/>
        <color theme="1"/>
        <rFont val="Times New Roman"/>
        <family val="1"/>
        <charset val="204"/>
      </rPr>
      <t xml:space="preserve">
    </t>
    </r>
    <r>
      <rPr>
        <b/>
        <u/>
        <sz val="11"/>
        <color theme="1"/>
        <rFont val="Times New Roman"/>
        <family val="1"/>
        <charset val="204"/>
      </rPr>
      <t>муниципальное образование "Кожевниковский район"</t>
    </r>
    <r>
      <rPr>
        <sz val="11"/>
        <color theme="1"/>
        <rFont val="Times New Roman"/>
        <family val="1"/>
        <charset val="204"/>
      </rPr>
      <t xml:space="preserve">
(наименование муниципального образования)</t>
    </r>
  </si>
  <si>
    <t>а) МП "Комплексное развитие сельских территорий в Кожевниковском районе"на 2021-2024 годы с прогнозом на 2025 и 2026 годы"</t>
  </si>
  <si>
    <t>б) МП «Обеспечение доступности жилья и улучшения качества жилищных условий населения Кожевниковского района на 2021-2026 годы»</t>
  </si>
  <si>
    <t>в) МП "Организация отдыха и оздоровления детей и подростков Кожевниковского района на 2021-2026 годы"</t>
  </si>
  <si>
    <t>Премии и гранты</t>
  </si>
  <si>
    <r>
      <t xml:space="preserve">г) </t>
    </r>
    <r>
      <rPr>
        <i/>
        <sz val="11"/>
        <color theme="1"/>
        <rFont val="Times New Roman"/>
        <family val="1"/>
        <charset val="204"/>
      </rPr>
      <t>МП «Патриотическое воспитание граждан на территории Кожевниковского района на 2021-2026 годы».</t>
    </r>
  </si>
  <si>
    <t>д) МП «Развитие молодежной политики, физической культуры и спорта в Кожевниковском районе на 2021-2026 годы»</t>
  </si>
  <si>
    <t>ж) МП «Поддержка специалистов на территории Кожевниковского района» на период 2021-2026годы"</t>
  </si>
  <si>
    <t>е) МП "Развитие образования в Кожевниковском районе на 2021 – 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</si>
</sst>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zoomScaleNormal="100" workbookViewId="0">
      <selection activeCell="C66" sqref="C66:E74"/>
    </sheetView>
  </sheetViews>
  <sheetFormatPr defaultRowHeight="15" x14ac:dyDescent="0.25"/>
  <cols>
    <col min="1" max="1" width="69.42578125" style="10" customWidth="1"/>
    <col min="2" max="2" width="12.42578125" style="10" customWidth="1"/>
    <col min="3" max="5" width="17.5703125" style="10" customWidth="1"/>
  </cols>
  <sheetData>
    <row r="1" spans="1:5" ht="124.5" customHeight="1" x14ac:dyDescent="0.25">
      <c r="C1" s="31" t="s">
        <v>37</v>
      </c>
      <c r="D1" s="31"/>
      <c r="E1" s="31"/>
    </row>
    <row r="2" spans="1:5" ht="50.25" customHeight="1" x14ac:dyDescent="0.25">
      <c r="A2" s="41" t="s">
        <v>66</v>
      </c>
      <c r="B2" s="41"/>
      <c r="C2" s="41"/>
      <c r="D2" s="41"/>
      <c r="E2" s="41"/>
    </row>
    <row r="3" spans="1:5" ht="14.45" x14ac:dyDescent="0.3">
      <c r="A3" s="11"/>
      <c r="B3" s="11"/>
      <c r="C3" s="12"/>
      <c r="D3" s="11"/>
      <c r="E3" s="11"/>
    </row>
    <row r="5" spans="1:5" ht="30" customHeight="1" x14ac:dyDescent="0.25">
      <c r="A5" s="34" t="s">
        <v>0</v>
      </c>
      <c r="B5" s="34" t="s">
        <v>1</v>
      </c>
      <c r="C5" s="35" t="s">
        <v>38</v>
      </c>
      <c r="D5" s="36"/>
      <c r="E5" s="37"/>
    </row>
    <row r="6" spans="1:5" x14ac:dyDescent="0.25">
      <c r="A6" s="34"/>
      <c r="B6" s="34"/>
      <c r="C6" s="9" t="s">
        <v>61</v>
      </c>
      <c r="D6" s="9" t="s">
        <v>62</v>
      </c>
      <c r="E6" s="9" t="s">
        <v>64</v>
      </c>
    </row>
    <row r="7" spans="1:5" ht="14.45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55.5" customHeight="1" x14ac:dyDescent="0.25">
      <c r="A8" s="3" t="s">
        <v>40</v>
      </c>
      <c r="B8" s="9" t="s">
        <v>2</v>
      </c>
      <c r="C8" s="2">
        <f>C10+C41</f>
        <v>563772.16736999992</v>
      </c>
      <c r="D8" s="2">
        <f>D10+D41</f>
        <v>491869.16937000002</v>
      </c>
      <c r="E8" s="2">
        <f>E10+E41</f>
        <v>515301.61836999998</v>
      </c>
    </row>
    <row r="9" spans="1:5" x14ac:dyDescent="0.25">
      <c r="A9" s="1" t="s">
        <v>3</v>
      </c>
      <c r="B9" s="7"/>
      <c r="C9" s="8"/>
      <c r="D9" s="8"/>
      <c r="E9" s="8"/>
    </row>
    <row r="10" spans="1:5" x14ac:dyDescent="0.25">
      <c r="A10" s="3" t="s">
        <v>4</v>
      </c>
      <c r="B10" s="9" t="s">
        <v>2</v>
      </c>
      <c r="C10" s="2">
        <f>C11+C23</f>
        <v>224979.315</v>
      </c>
      <c r="D10" s="2">
        <f t="shared" ref="D10:E10" si="0">D11+D23</f>
        <v>259042.117</v>
      </c>
      <c r="E10" s="2">
        <f t="shared" si="0"/>
        <v>276807.766</v>
      </c>
    </row>
    <row r="11" spans="1:5" x14ac:dyDescent="0.25">
      <c r="A11" s="17" t="s">
        <v>41</v>
      </c>
      <c r="B11" s="7"/>
      <c r="C11" s="16">
        <f>C12+C16+C17+C22</f>
        <v>194462.97200000001</v>
      </c>
      <c r="D11" s="27">
        <f t="shared" ref="D11:E11" si="1">D12+D16+D17+D22</f>
        <v>228758.383</v>
      </c>
      <c r="E11" s="27">
        <f t="shared" si="1"/>
        <v>246591.11600000001</v>
      </c>
    </row>
    <row r="12" spans="1:5" x14ac:dyDescent="0.25">
      <c r="A12" s="17" t="s">
        <v>42</v>
      </c>
      <c r="B12" s="7" t="s">
        <v>2</v>
      </c>
      <c r="C12" s="16">
        <f>C13</f>
        <v>173020.125</v>
      </c>
      <c r="D12" s="27">
        <f t="shared" ref="D12:E12" si="2">D13</f>
        <v>206401.003</v>
      </c>
      <c r="E12" s="27">
        <f t="shared" si="2"/>
        <v>223325.88500000001</v>
      </c>
    </row>
    <row r="13" spans="1:5" x14ac:dyDescent="0.25">
      <c r="A13" s="18" t="s">
        <v>43</v>
      </c>
      <c r="B13" s="28" t="s">
        <v>2</v>
      </c>
      <c r="C13" s="27">
        <v>173020.125</v>
      </c>
      <c r="D13" s="27">
        <v>206401.003</v>
      </c>
      <c r="E13" s="27">
        <v>223325.88500000001</v>
      </c>
    </row>
    <row r="14" spans="1:5" x14ac:dyDescent="0.25">
      <c r="A14" s="19" t="s">
        <v>65</v>
      </c>
      <c r="B14" s="28" t="s">
        <v>2</v>
      </c>
      <c r="C14" s="29">
        <f>C13*39.94/54.94</f>
        <v>125781.28490171095</v>
      </c>
      <c r="D14" s="29">
        <f>D13*41/56</f>
        <v>151115.02005357141</v>
      </c>
      <c r="E14" s="29">
        <f>E13*41/56</f>
        <v>163506.45151785715</v>
      </c>
    </row>
    <row r="15" spans="1:5" x14ac:dyDescent="0.25">
      <c r="A15" s="19" t="s">
        <v>44</v>
      </c>
      <c r="B15" s="7" t="s">
        <v>2</v>
      </c>
      <c r="C15" s="29">
        <f>C13-C14</f>
        <v>47238.840098289045</v>
      </c>
      <c r="D15" s="29">
        <f t="shared" ref="D15:E15" si="3">D13-D14</f>
        <v>55285.982946428587</v>
      </c>
      <c r="E15" s="29">
        <f t="shared" si="3"/>
        <v>59819.433482142864</v>
      </c>
    </row>
    <row r="16" spans="1:5" ht="28.5" x14ac:dyDescent="0.25">
      <c r="A16" s="20" t="s">
        <v>45</v>
      </c>
      <c r="B16" s="7" t="s">
        <v>2</v>
      </c>
      <c r="C16" s="16">
        <v>2416</v>
      </c>
      <c r="D16" s="16">
        <v>2512</v>
      </c>
      <c r="E16" s="16">
        <v>2626</v>
      </c>
    </row>
    <row r="17" spans="1:5" x14ac:dyDescent="0.25">
      <c r="A17" s="17" t="s">
        <v>46</v>
      </c>
      <c r="B17" s="7" t="s">
        <v>2</v>
      </c>
      <c r="C17" s="16">
        <f>C18+C19+C20+C21</f>
        <v>16877.647000000001</v>
      </c>
      <c r="D17" s="27">
        <f t="shared" ref="D17:E17" si="4">D18+D19+D20+D21</f>
        <v>17603.78</v>
      </c>
      <c r="E17" s="27">
        <f t="shared" si="4"/>
        <v>18307.931</v>
      </c>
    </row>
    <row r="18" spans="1:5" ht="30" x14ac:dyDescent="0.25">
      <c r="A18" s="18" t="s">
        <v>5</v>
      </c>
      <c r="B18" s="7" t="s">
        <v>2</v>
      </c>
      <c r="C18" s="16">
        <v>12891</v>
      </c>
      <c r="D18" s="16">
        <v>13445.3</v>
      </c>
      <c r="E18" s="16">
        <v>13983.1</v>
      </c>
    </row>
    <row r="19" spans="1:5" x14ac:dyDescent="0.25">
      <c r="A19" s="18" t="s">
        <v>6</v>
      </c>
      <c r="B19" s="7" t="s">
        <v>2</v>
      </c>
      <c r="C19" s="16">
        <v>0</v>
      </c>
      <c r="D19" s="16">
        <v>0</v>
      </c>
      <c r="E19" s="16">
        <v>0</v>
      </c>
    </row>
    <row r="20" spans="1:5" x14ac:dyDescent="0.25">
      <c r="A20" s="21" t="s">
        <v>7</v>
      </c>
      <c r="B20" s="7" t="s">
        <v>2</v>
      </c>
      <c r="C20" s="16">
        <v>178.6</v>
      </c>
      <c r="D20" s="16">
        <v>186.28</v>
      </c>
      <c r="E20" s="16">
        <v>193.73099999999999</v>
      </c>
    </row>
    <row r="21" spans="1:5" ht="30" x14ac:dyDescent="0.25">
      <c r="A21" s="21" t="s">
        <v>8</v>
      </c>
      <c r="B21" s="7" t="s">
        <v>2</v>
      </c>
      <c r="C21" s="16">
        <v>3808.047</v>
      </c>
      <c r="D21" s="16">
        <v>3972.2</v>
      </c>
      <c r="E21" s="16">
        <v>4131.1000000000004</v>
      </c>
    </row>
    <row r="22" spans="1:5" x14ac:dyDescent="0.25">
      <c r="A22" s="20" t="s">
        <v>47</v>
      </c>
      <c r="B22" s="7" t="s">
        <v>2</v>
      </c>
      <c r="C22" s="25">
        <v>2149.1999999999998</v>
      </c>
      <c r="D22" s="25">
        <v>2241.6</v>
      </c>
      <c r="E22" s="22">
        <v>2331.3000000000002</v>
      </c>
    </row>
    <row r="23" spans="1:5" x14ac:dyDescent="0.25">
      <c r="A23" s="20" t="s">
        <v>63</v>
      </c>
      <c r="B23" s="15" t="s">
        <v>2</v>
      </c>
      <c r="C23" s="22">
        <f>C24+C30+C31+C35+C39+C40</f>
        <v>30516.343000000001</v>
      </c>
      <c r="D23" s="22">
        <f>D24+D30+D31+D35+D39+D40</f>
        <v>30283.734000000004</v>
      </c>
      <c r="E23" s="22">
        <f>E24+E30+E31+E35+E39+E40</f>
        <v>30216.65</v>
      </c>
    </row>
    <row r="24" spans="1:5" ht="28.5" x14ac:dyDescent="0.25">
      <c r="A24" s="20" t="s">
        <v>48</v>
      </c>
      <c r="B24" s="15" t="s">
        <v>2</v>
      </c>
      <c r="C24" s="26">
        <f>C25+C26+C27+C28+C29</f>
        <v>4726.4350000000004</v>
      </c>
      <c r="D24" s="26">
        <f>D25+D26+D27+D28+D29</f>
        <v>4503.366</v>
      </c>
      <c r="E24" s="26">
        <f>E25+E26+E27+E28+E29</f>
        <v>4500.5819999999994</v>
      </c>
    </row>
    <row r="25" spans="1:5" ht="75" x14ac:dyDescent="0.25">
      <c r="A25" s="21" t="s">
        <v>49</v>
      </c>
      <c r="B25" s="15" t="s">
        <v>2</v>
      </c>
      <c r="C25" s="23">
        <v>4333.0940000000001</v>
      </c>
      <c r="D25" s="23">
        <v>4199.2</v>
      </c>
      <c r="E25" s="24">
        <v>4199.2</v>
      </c>
    </row>
    <row r="26" spans="1:5" ht="60" x14ac:dyDescent="0.25">
      <c r="A26" s="21" t="s">
        <v>50</v>
      </c>
      <c r="B26" s="15" t="s">
        <v>2</v>
      </c>
      <c r="C26" s="23">
        <v>0</v>
      </c>
      <c r="D26" s="23">
        <v>0</v>
      </c>
      <c r="E26" s="24">
        <v>0</v>
      </c>
    </row>
    <row r="27" spans="1:5" ht="60" x14ac:dyDescent="0.25">
      <c r="A27" s="21" t="s">
        <v>51</v>
      </c>
      <c r="B27" s="15" t="s">
        <v>2</v>
      </c>
      <c r="C27" s="23"/>
      <c r="D27" s="23"/>
      <c r="E27" s="24"/>
    </row>
    <row r="28" spans="1:5" ht="75" x14ac:dyDescent="0.25">
      <c r="A28" s="21" t="s">
        <v>52</v>
      </c>
      <c r="B28" s="15" t="s">
        <v>2</v>
      </c>
      <c r="C28" s="23">
        <v>325.34100000000001</v>
      </c>
      <c r="D28" s="23">
        <v>247.166</v>
      </c>
      <c r="E28" s="24">
        <v>244.38200000000001</v>
      </c>
    </row>
    <row r="29" spans="1:5" ht="45" x14ac:dyDescent="0.25">
      <c r="A29" s="21" t="s">
        <v>53</v>
      </c>
      <c r="B29" s="15" t="s">
        <v>2</v>
      </c>
      <c r="C29" s="23">
        <v>68</v>
      </c>
      <c r="D29" s="23">
        <v>57</v>
      </c>
      <c r="E29" s="24">
        <v>57</v>
      </c>
    </row>
    <row r="30" spans="1:5" x14ac:dyDescent="0.25">
      <c r="A30" s="20" t="s">
        <v>9</v>
      </c>
      <c r="B30" s="15" t="s">
        <v>2</v>
      </c>
      <c r="C30" s="25">
        <v>278.8</v>
      </c>
      <c r="D30" s="25">
        <v>278.8</v>
      </c>
      <c r="E30" s="26">
        <v>278.8</v>
      </c>
    </row>
    <row r="31" spans="1:5" ht="28.5" x14ac:dyDescent="0.25">
      <c r="A31" s="20" t="s">
        <v>54</v>
      </c>
      <c r="B31" s="15" t="s">
        <v>2</v>
      </c>
      <c r="C31" s="26">
        <f>C32+C33+C34</f>
        <v>23754.308000000001</v>
      </c>
      <c r="D31" s="26">
        <f>D32+D33+D34</f>
        <v>23754.668000000001</v>
      </c>
      <c r="E31" s="26">
        <f>E32+E33+E34</f>
        <v>23754.668000000001</v>
      </c>
    </row>
    <row r="32" spans="1:5" ht="30" x14ac:dyDescent="0.25">
      <c r="A32" s="21" t="s">
        <v>55</v>
      </c>
      <c r="B32" s="15" t="s">
        <v>2</v>
      </c>
      <c r="C32" s="23">
        <v>20385.197</v>
      </c>
      <c r="D32" s="23">
        <v>20385.197</v>
      </c>
      <c r="E32" s="23">
        <v>20385.197</v>
      </c>
    </row>
    <row r="33" spans="1:5" ht="30" x14ac:dyDescent="0.25">
      <c r="A33" s="21" t="s">
        <v>55</v>
      </c>
      <c r="B33" s="15" t="s">
        <v>2</v>
      </c>
      <c r="C33" s="23">
        <v>1989.471</v>
      </c>
      <c r="D33" s="23">
        <v>1989.471</v>
      </c>
      <c r="E33" s="23">
        <v>1989.471</v>
      </c>
    </row>
    <row r="34" spans="1:5" x14ac:dyDescent="0.25">
      <c r="A34" s="21" t="s">
        <v>56</v>
      </c>
      <c r="B34" s="15" t="s">
        <v>2</v>
      </c>
      <c r="C34" s="23">
        <v>1379.64</v>
      </c>
      <c r="D34" s="23">
        <v>1380</v>
      </c>
      <c r="E34" s="24">
        <v>1380</v>
      </c>
    </row>
    <row r="35" spans="1:5" x14ac:dyDescent="0.25">
      <c r="A35" s="20" t="s">
        <v>10</v>
      </c>
      <c r="B35" s="15" t="s">
        <v>2</v>
      </c>
      <c r="C35" s="26">
        <f>C36+C37+C38</f>
        <v>980</v>
      </c>
      <c r="D35" s="26">
        <f>D36+D37+D38</f>
        <v>980</v>
      </c>
      <c r="E35" s="26">
        <v>980</v>
      </c>
    </row>
    <row r="36" spans="1:5" ht="75" x14ac:dyDescent="0.25">
      <c r="A36" s="21" t="s">
        <v>57</v>
      </c>
      <c r="B36" s="15" t="s">
        <v>2</v>
      </c>
      <c r="C36" s="23">
        <v>0</v>
      </c>
      <c r="D36" s="23">
        <v>0</v>
      </c>
      <c r="E36" s="24">
        <v>0</v>
      </c>
    </row>
    <row r="37" spans="1:5" ht="30" x14ac:dyDescent="0.25">
      <c r="A37" s="21" t="s">
        <v>58</v>
      </c>
      <c r="B37" s="15" t="s">
        <v>2</v>
      </c>
      <c r="C37" s="23">
        <v>980</v>
      </c>
      <c r="D37" s="23">
        <v>980</v>
      </c>
      <c r="E37" s="24">
        <v>980</v>
      </c>
    </row>
    <row r="38" spans="1:5" ht="45" x14ac:dyDescent="0.25">
      <c r="A38" s="21" t="s">
        <v>59</v>
      </c>
      <c r="B38" s="15" t="s">
        <v>2</v>
      </c>
      <c r="C38" s="23">
        <v>0</v>
      </c>
      <c r="D38" s="23">
        <v>0</v>
      </c>
      <c r="E38" s="24">
        <v>0</v>
      </c>
    </row>
    <row r="39" spans="1:5" x14ac:dyDescent="0.25">
      <c r="A39" s="20" t="s">
        <v>60</v>
      </c>
      <c r="B39" s="15" t="s">
        <v>2</v>
      </c>
      <c r="C39" s="25">
        <v>625.6</v>
      </c>
      <c r="D39" s="25">
        <v>652.5</v>
      </c>
      <c r="E39" s="26">
        <v>678.6</v>
      </c>
    </row>
    <row r="40" spans="1:5" x14ac:dyDescent="0.25">
      <c r="A40" s="20" t="s">
        <v>11</v>
      </c>
      <c r="B40" s="15" t="s">
        <v>2</v>
      </c>
      <c r="C40" s="25">
        <v>151.19999999999999</v>
      </c>
      <c r="D40" s="25">
        <v>114.4</v>
      </c>
      <c r="E40" s="26">
        <v>24</v>
      </c>
    </row>
    <row r="41" spans="1:5" ht="28.5" x14ac:dyDescent="0.25">
      <c r="A41" s="3" t="s">
        <v>12</v>
      </c>
      <c r="B41" s="9" t="s">
        <v>2</v>
      </c>
      <c r="C41" s="2">
        <f>C43+C44+C45+C46+C47</f>
        <v>338792.85236999998</v>
      </c>
      <c r="D41" s="2">
        <f t="shared" ref="D41:E41" si="5">D43+D44+D45+D46+D47</f>
        <v>232827.05236999999</v>
      </c>
      <c r="E41" s="2">
        <f t="shared" si="5"/>
        <v>238493.85236999998</v>
      </c>
    </row>
    <row r="42" spans="1:5" x14ac:dyDescent="0.25">
      <c r="A42" s="1" t="s">
        <v>3</v>
      </c>
      <c r="B42" s="7"/>
      <c r="C42" s="8"/>
      <c r="D42" s="8"/>
      <c r="E42" s="8"/>
    </row>
    <row r="43" spans="1:5" x14ac:dyDescent="0.25">
      <c r="A43" s="1" t="s">
        <v>13</v>
      </c>
      <c r="B43" s="7" t="s">
        <v>2</v>
      </c>
      <c r="C43" s="24">
        <f>216351.6+68747</f>
        <v>285098.59999999998</v>
      </c>
      <c r="D43" s="24">
        <v>179078.39999999999</v>
      </c>
      <c r="E43" s="24">
        <v>184627.9</v>
      </c>
    </row>
    <row r="44" spans="1:5" x14ac:dyDescent="0.25">
      <c r="A44" s="1" t="s">
        <v>14</v>
      </c>
      <c r="B44" s="7" t="s">
        <v>2</v>
      </c>
      <c r="C44" s="24">
        <v>27381.1</v>
      </c>
      <c r="D44" s="24">
        <v>27435.5</v>
      </c>
      <c r="E44" s="24">
        <v>27552.799999999999</v>
      </c>
    </row>
    <row r="45" spans="1:5" x14ac:dyDescent="0.25">
      <c r="A45" s="1" t="s">
        <v>15</v>
      </c>
      <c r="B45" s="7" t="s">
        <v>2</v>
      </c>
      <c r="C45" s="8">
        <v>0</v>
      </c>
      <c r="D45" s="8">
        <v>0</v>
      </c>
      <c r="E45" s="8">
        <v>0</v>
      </c>
    </row>
    <row r="46" spans="1:5" x14ac:dyDescent="0.25">
      <c r="A46" s="1" t="s">
        <v>16</v>
      </c>
      <c r="B46" s="7" t="s">
        <v>2</v>
      </c>
      <c r="C46" s="8">
        <v>0</v>
      </c>
      <c r="D46" s="8">
        <v>0</v>
      </c>
      <c r="E46" s="8">
        <v>0</v>
      </c>
    </row>
    <row r="47" spans="1:5" ht="28.5" x14ac:dyDescent="0.25">
      <c r="A47" s="4" t="s">
        <v>17</v>
      </c>
      <c r="B47" s="9" t="s">
        <v>2</v>
      </c>
      <c r="C47" s="2">
        <f>C49</f>
        <v>26313.15237</v>
      </c>
      <c r="D47" s="2">
        <f>D49</f>
        <v>26313.15237</v>
      </c>
      <c r="E47" s="2">
        <f>E49</f>
        <v>26313.15237</v>
      </c>
    </row>
    <row r="48" spans="1:5" x14ac:dyDescent="0.25">
      <c r="A48" s="5" t="s">
        <v>3</v>
      </c>
      <c r="B48" s="7"/>
      <c r="C48" s="8"/>
      <c r="D48" s="8"/>
      <c r="E48" s="8"/>
    </row>
    <row r="49" spans="1:5" x14ac:dyDescent="0.25">
      <c r="A49" s="5" t="s">
        <v>19</v>
      </c>
      <c r="B49" s="7"/>
      <c r="C49" s="8">
        <f>26313.15237</f>
        <v>26313.15237</v>
      </c>
      <c r="D49" s="30">
        <f>26313.15237</f>
        <v>26313.15237</v>
      </c>
      <c r="E49" s="30">
        <f>26313.15237</f>
        <v>26313.15237</v>
      </c>
    </row>
    <row r="50" spans="1:5" x14ac:dyDescent="0.25">
      <c r="A50" s="3" t="s">
        <v>39</v>
      </c>
      <c r="B50" s="9" t="s">
        <v>2</v>
      </c>
      <c r="C50" s="2">
        <f>C51</f>
        <v>563772.16700000002</v>
      </c>
      <c r="D50" s="2">
        <f t="shared" ref="D50:E50" si="6">D51</f>
        <v>491869.16899999999</v>
      </c>
      <c r="E50" s="2">
        <f t="shared" si="6"/>
        <v>515301.61800000002</v>
      </c>
    </row>
    <row r="51" spans="1:5" x14ac:dyDescent="0.25">
      <c r="A51" s="1" t="s">
        <v>18</v>
      </c>
      <c r="B51" s="32" t="s">
        <v>2</v>
      </c>
      <c r="C51" s="42">
        <v>563772.16700000002</v>
      </c>
      <c r="D51" s="42">
        <v>491869.16899999999</v>
      </c>
      <c r="E51" s="42">
        <v>515301.61800000002</v>
      </c>
    </row>
    <row r="52" spans="1:5" x14ac:dyDescent="0.25">
      <c r="A52" s="1" t="s">
        <v>20</v>
      </c>
      <c r="B52" s="32"/>
      <c r="C52" s="42"/>
      <c r="D52" s="42"/>
      <c r="E52" s="42"/>
    </row>
    <row r="53" spans="1:5" x14ac:dyDescent="0.25">
      <c r="A53" s="1" t="s">
        <v>21</v>
      </c>
      <c r="B53" s="32" t="s">
        <v>2</v>
      </c>
      <c r="C53" s="33">
        <f>C8-C50</f>
        <v>3.6999990697950125E-4</v>
      </c>
      <c r="D53" s="33">
        <f>D8-D50</f>
        <v>3.7000002339482307E-4</v>
      </c>
      <c r="E53" s="33">
        <f>E8-E50</f>
        <v>3.6999996518716216E-4</v>
      </c>
    </row>
    <row r="54" spans="1:5" x14ac:dyDescent="0.25">
      <c r="A54" s="1" t="s">
        <v>22</v>
      </c>
      <c r="B54" s="32"/>
      <c r="C54" s="33"/>
      <c r="D54" s="33"/>
      <c r="E54" s="33"/>
    </row>
    <row r="55" spans="1:5" ht="45" x14ac:dyDescent="0.25">
      <c r="A55" s="1" t="s">
        <v>23</v>
      </c>
      <c r="B55" s="7" t="s">
        <v>2</v>
      </c>
      <c r="C55" s="8">
        <f>C50-C8</f>
        <v>-3.6999990697950125E-4</v>
      </c>
      <c r="D55" s="8">
        <f>D50-D8</f>
        <v>-3.7000002339482307E-4</v>
      </c>
      <c r="E55" s="8">
        <f>E50-E8</f>
        <v>-3.6999996518716216E-4</v>
      </c>
    </row>
    <row r="56" spans="1:5" ht="75" x14ac:dyDescent="0.25">
      <c r="A56" s="1" t="s">
        <v>24</v>
      </c>
      <c r="B56" s="7" t="s">
        <v>25</v>
      </c>
      <c r="C56" s="8">
        <f>C53/(C10-C13)*100</f>
        <v>7.120971419675735E-7</v>
      </c>
      <c r="D56" s="16">
        <f>D53/(D10-D13)*100</f>
        <v>7.0287270781318018E-7</v>
      </c>
      <c r="E56" s="16">
        <f>E53/(E10-E13)*100</f>
        <v>6.9182302168310461E-7</v>
      </c>
    </row>
    <row r="57" spans="1:5" ht="45" x14ac:dyDescent="0.25">
      <c r="A57" s="1" t="s">
        <v>26</v>
      </c>
      <c r="B57" s="7" t="s">
        <v>2</v>
      </c>
      <c r="C57" s="8">
        <v>0</v>
      </c>
      <c r="D57" s="8">
        <v>0</v>
      </c>
      <c r="E57" s="8">
        <v>0</v>
      </c>
    </row>
    <row r="58" spans="1:5" ht="60" x14ac:dyDescent="0.25">
      <c r="A58" s="1" t="s">
        <v>27</v>
      </c>
      <c r="B58" s="7" t="s">
        <v>25</v>
      </c>
      <c r="C58" s="8">
        <v>0</v>
      </c>
      <c r="D58" s="8">
        <v>0</v>
      </c>
      <c r="E58" s="8">
        <v>0</v>
      </c>
    </row>
    <row r="59" spans="1:5" ht="30" x14ac:dyDescent="0.25">
      <c r="A59" s="1" t="s">
        <v>28</v>
      </c>
      <c r="B59" s="7" t="s">
        <v>2</v>
      </c>
      <c r="C59" s="8">
        <v>0</v>
      </c>
      <c r="D59" s="8">
        <v>0</v>
      </c>
      <c r="E59" s="8">
        <v>0</v>
      </c>
    </row>
    <row r="60" spans="1:5" ht="60" x14ac:dyDescent="0.25">
      <c r="A60" s="1" t="s">
        <v>29</v>
      </c>
      <c r="B60" s="7" t="s">
        <v>25</v>
      </c>
      <c r="C60" s="8">
        <v>0</v>
      </c>
      <c r="D60" s="8">
        <v>0</v>
      </c>
      <c r="E60" s="8">
        <v>0</v>
      </c>
    </row>
    <row r="61" spans="1:5" x14ac:dyDescent="0.25">
      <c r="A61" s="1" t="s">
        <v>30</v>
      </c>
      <c r="B61" s="7" t="s">
        <v>2</v>
      </c>
      <c r="C61" s="8">
        <v>0</v>
      </c>
      <c r="D61" s="8">
        <v>0</v>
      </c>
      <c r="E61" s="8">
        <v>0</v>
      </c>
    </row>
    <row r="62" spans="1:5" ht="60" x14ac:dyDescent="0.25">
      <c r="A62" s="1" t="s">
        <v>31</v>
      </c>
      <c r="B62" s="7" t="s">
        <v>25</v>
      </c>
      <c r="C62" s="8">
        <v>0</v>
      </c>
      <c r="D62" s="8">
        <v>0</v>
      </c>
      <c r="E62" s="8">
        <v>0</v>
      </c>
    </row>
    <row r="63" spans="1:5" ht="45" x14ac:dyDescent="0.25">
      <c r="A63" s="1" t="s">
        <v>32</v>
      </c>
      <c r="B63" s="7" t="s">
        <v>25</v>
      </c>
      <c r="C63" s="6">
        <f>(C43+C13)/(C41+C47-C44+C10)*100</f>
        <v>81.413771023731741</v>
      </c>
      <c r="D63" s="6">
        <f>(D43+D13)/(D41+D47-D44+D10)*100</f>
        <v>78.549546512239829</v>
      </c>
      <c r="E63" s="6">
        <f>(E43+E13)/(E41+E47-E44+E10)*100</f>
        <v>79.358872708040309</v>
      </c>
    </row>
    <row r="64" spans="1:5" x14ac:dyDescent="0.25">
      <c r="A64" s="1" t="s">
        <v>33</v>
      </c>
      <c r="B64" s="7" t="s">
        <v>2</v>
      </c>
      <c r="C64" s="24">
        <v>1200</v>
      </c>
      <c r="D64" s="24">
        <v>1200</v>
      </c>
      <c r="E64" s="24">
        <v>1200</v>
      </c>
    </row>
    <row r="65" spans="1:5" ht="30" x14ac:dyDescent="0.25">
      <c r="A65" s="1" t="s">
        <v>34</v>
      </c>
      <c r="B65" s="7" t="s">
        <v>25</v>
      </c>
      <c r="C65" s="8">
        <f>C64/C51*100</f>
        <v>0.2128519409508203</v>
      </c>
      <c r="D65" s="8">
        <f t="shared" ref="D65:E65" si="7">D64/D51*100</f>
        <v>0.24396731399930457</v>
      </c>
      <c r="E65" s="8">
        <f t="shared" si="7"/>
        <v>0.23287332274590294</v>
      </c>
    </row>
    <row r="66" spans="1:5" ht="45" x14ac:dyDescent="0.25">
      <c r="A66" s="1" t="s">
        <v>35</v>
      </c>
      <c r="B66" s="38" t="s">
        <v>2</v>
      </c>
      <c r="C66" s="43">
        <v>3896.558</v>
      </c>
      <c r="D66" s="43">
        <v>3624.1979999999999</v>
      </c>
      <c r="E66" s="43">
        <v>3614.1979999999999</v>
      </c>
    </row>
    <row r="67" spans="1:5" ht="40.5" customHeight="1" x14ac:dyDescent="0.25">
      <c r="A67" s="13" t="s">
        <v>67</v>
      </c>
      <c r="B67" s="39"/>
      <c r="C67" s="44"/>
      <c r="D67" s="44"/>
      <c r="E67" s="44"/>
    </row>
    <row r="68" spans="1:5" ht="45" x14ac:dyDescent="0.25">
      <c r="A68" s="13" t="s">
        <v>68</v>
      </c>
      <c r="B68" s="39"/>
      <c r="C68" s="44"/>
      <c r="D68" s="44"/>
      <c r="E68" s="44"/>
    </row>
    <row r="69" spans="1:5" ht="30" x14ac:dyDescent="0.25">
      <c r="A69" s="13" t="s">
        <v>69</v>
      </c>
      <c r="B69" s="39"/>
      <c r="C69" s="44"/>
      <c r="D69" s="44"/>
      <c r="E69" s="44"/>
    </row>
    <row r="70" spans="1:5" x14ac:dyDescent="0.25">
      <c r="A70" s="13" t="s">
        <v>70</v>
      </c>
      <c r="B70" s="39"/>
      <c r="C70" s="44"/>
      <c r="D70" s="44"/>
      <c r="E70" s="44"/>
    </row>
    <row r="71" spans="1:5" ht="30" x14ac:dyDescent="0.25">
      <c r="A71" s="1" t="s">
        <v>71</v>
      </c>
      <c r="B71" s="39"/>
      <c r="C71" s="44"/>
      <c r="D71" s="44"/>
      <c r="E71" s="44"/>
    </row>
    <row r="72" spans="1:5" s="14" customFormat="1" ht="30" x14ac:dyDescent="0.25">
      <c r="A72" s="13" t="s">
        <v>72</v>
      </c>
      <c r="B72" s="39"/>
      <c r="C72" s="44"/>
      <c r="D72" s="44"/>
      <c r="E72" s="44"/>
    </row>
    <row r="73" spans="1:5" s="14" customFormat="1" ht="30" x14ac:dyDescent="0.25">
      <c r="A73" s="13" t="s">
        <v>74</v>
      </c>
      <c r="B73" s="39"/>
      <c r="C73" s="44"/>
      <c r="D73" s="44"/>
      <c r="E73" s="44"/>
    </row>
    <row r="74" spans="1:5" s="14" customFormat="1" ht="30" x14ac:dyDescent="0.25">
      <c r="A74" s="13" t="s">
        <v>73</v>
      </c>
      <c r="B74" s="40"/>
      <c r="C74" s="45"/>
      <c r="D74" s="45"/>
      <c r="E74" s="45"/>
    </row>
    <row r="75" spans="1:5" ht="60" x14ac:dyDescent="0.25">
      <c r="A75" s="1" t="s">
        <v>36</v>
      </c>
      <c r="B75" s="7" t="s">
        <v>2</v>
      </c>
      <c r="C75" s="8">
        <v>0</v>
      </c>
      <c r="D75" s="8">
        <v>0</v>
      </c>
      <c r="E75" s="8">
        <v>0</v>
      </c>
    </row>
  </sheetData>
  <mergeCells count="17">
    <mergeCell ref="B66:B74"/>
    <mergeCell ref="C66:C74"/>
    <mergeCell ref="D66:D74"/>
    <mergeCell ref="E66:E74"/>
    <mergeCell ref="A2:E2"/>
    <mergeCell ref="A5:A6"/>
    <mergeCell ref="C1:E1"/>
    <mergeCell ref="B53:B54"/>
    <mergeCell ref="C53:C54"/>
    <mergeCell ref="B51:B52"/>
    <mergeCell ref="C51:C52"/>
    <mergeCell ref="B5:B6"/>
    <mergeCell ref="C5:E5"/>
    <mergeCell ref="E51:E52"/>
    <mergeCell ref="E53:E54"/>
    <mergeCell ref="D51:D52"/>
    <mergeCell ref="D53:D54"/>
  </mergeCells>
  <pageMargins left="0.23622047244094491" right="0.23622047244094491" top="1.1417322834645669" bottom="0.19685039370078741" header="0.11811023622047245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2020-11-24T11:37:06Z</cp:lastPrinted>
  <dcterms:created xsi:type="dcterms:W3CDTF">2020-11-23T08:48:37Z</dcterms:created>
  <dcterms:modified xsi:type="dcterms:W3CDTF">2024-11-14T05:58:33Z</dcterms:modified>
</cp:coreProperties>
</file>